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5600" tabRatio="50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Лист1!$A$20</definedName>
    <definedName name="OLE_LINK9" localSheetId="0">Лист1!#REF!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53" i="1"/>
  <c r="L54" s="1"/>
  <c r="I48"/>
  <c r="I47"/>
  <c r="I49" s="1"/>
  <c r="L49"/>
  <c r="K49"/>
  <c r="J49"/>
  <c r="L45"/>
  <c r="K45"/>
  <c r="K53" s="1"/>
  <c r="K54" s="1"/>
  <c r="J45"/>
  <c r="J53" s="1"/>
  <c r="J54" s="1"/>
  <c r="I45"/>
  <c r="I53" s="1"/>
  <c r="I54" s="1"/>
  <c r="I35" l="1"/>
  <c r="K32"/>
  <c r="J32"/>
</calcChain>
</file>

<file path=xl/sharedStrings.xml><?xml version="1.0" encoding="utf-8"?>
<sst xmlns="http://schemas.openxmlformats.org/spreadsheetml/2006/main" count="137" uniqueCount="79">
  <si>
    <t xml:space="preserve">                                                                    Приложение №2                                                  к муниципальной программе                   «О безопасности дорожного движения в Красносельском муниципальном округе  на 2026-2028 годы» </t>
  </si>
  <si>
    <t xml:space="preserve">ПЛАН МЕРОПРИЯТИЙ
ПО ВЫПОЛНЕНИЮ МУНИЦИПАЛЬНОЙ ПРОГРАММЫ «О БЕЗОПАСНОСТИ ДОРОЖНОГО ДВИЖЕНИЯ 
В КРАСНОСЕЛЬСКОМ МУНИЦИПАЛЬНОМ ОКРУГЕ НА 2026-2028 ГОДЫ»
</t>
  </si>
  <si>
    <t>№ п/п</t>
  </si>
  <si>
    <t>Программные мероприятия</t>
  </si>
  <si>
    <t>Ожидаемый результат</t>
  </si>
  <si>
    <t>Ответственный исполнитель</t>
  </si>
  <si>
    <t>Источник финансирования</t>
  </si>
  <si>
    <t>Объемы финансирования, тыс. руб.</t>
  </si>
  <si>
    <t>Всего</t>
  </si>
  <si>
    <t>Задача 1. Формирование правовой культуры населения в сфере дорожного движения</t>
  </si>
  <si>
    <t>Получатель средств (исполнитель) – отдел образования администрации Красносельского муниципального округа, отдел культуры, туризма, спорта и молодежи администрации Красносельского муниципального округа</t>
  </si>
  <si>
    <t>1.1.</t>
  </si>
  <si>
    <t>Издание и приобретение научно- методических материалов, программ, печатных учебных пособий, стендов, изготовление баннеров, макетов, табличек и обеспечение ими образовательные учреждения</t>
  </si>
  <si>
    <t>Формирование у детей навыков безопасного поведения на дорогах</t>
  </si>
  <si>
    <t>Отдел образования администрации Красносельского муниципального района, ОГИБДД ОМВД России по Красносельскому округу</t>
  </si>
  <si>
    <t>Бюджет Красносельского муниципального округа</t>
  </si>
  <si>
    <t>Приобретение световозвращающих приспособлений и распространение их в рамках профилактических мероприятий, направленных на снижение дорожно-транспортного травматизма</t>
  </si>
  <si>
    <t>1.3.</t>
  </si>
  <si>
    <t>Корректировка Паспортов дорожной безопасности (ПДБ) образовательных организаций (схем безопасного пути), в соответствии с современными требованиями</t>
  </si>
  <si>
    <t>1.4.</t>
  </si>
  <si>
    <t>Реализация мероприятий социальных кампаний, проектов, акций среди детей и молодежи по профилактике детского дорожного травматизма</t>
  </si>
  <si>
    <t>Повышение защищенности детей при их участии в дорожном движении, сокращение детского дорожно-транспортного травматизма</t>
  </si>
  <si>
    <t>1.5.</t>
  </si>
  <si>
    <t>Организация и проведение мероприятий по безопасности дорожного движения в организациях отдыха и их оздоровления</t>
  </si>
  <si>
    <t>Формирование у несовершеннолетних ответственности за сохранение жизнт и здоровья при участии в дорожном движении</t>
  </si>
  <si>
    <t>1.6.</t>
  </si>
  <si>
    <t>Формирование системы вовлечения детей в деятельность отрядов юных инспекторов движения (ЮИД), совершенствование подготовки в сфере БДД, разработка системы поощрения активистов.  Организация  участия команды в региональном слете отрядов ЮИД</t>
  </si>
  <si>
    <t>Формирование системы непрерывного участия детей в работе по пропаганде безопасности дорожного движения от дошкольного образования до учащихся старших классов Совершенствование процесса обучения детей навыкам безопасного участия в дорожном движении с целью снижения уровня детской дорожной аварийности</t>
  </si>
  <si>
    <t>1.7.</t>
  </si>
  <si>
    <t>Организация системной работы с родителями по обеспечению безопасности детей при участии в дорожном движении. Создание тематических памяток, буклетов, видеороликов и т.п.</t>
  </si>
  <si>
    <t>Повышение уровня просвещенности родителей по вопросам использования детских удерживающих устройств, светоотражающих элементов, планирования безопасных пешеходных маршрутов, правил (особенностей) передвижения детей на велосипедах, самокатах, гироскутерах и других современных средств передвижения</t>
  </si>
  <si>
    <t>1.8.</t>
  </si>
  <si>
    <t>Приобретение технических средств обучения, наглядных учебных пособий и методических материалов для организаций, осуществляющих обучение детей, работу по профилактике детского дорожно-транспортного травматизма</t>
  </si>
  <si>
    <t>Осуществление учебно-методического и материально-технического обеспечения процесса обучения детей основам безопасного поведения на дорогах</t>
  </si>
  <si>
    <t>1.9.</t>
  </si>
  <si>
    <t>Организация и проведение акций, направленных на повышение уровня знаний по ПДД совместно  с добровольческим отрядом «Формула успеха»:</t>
  </si>
  <si>
    <t>Формирование системы непрерывного участия детей в работе по пропаганде безопасности дорожного движения от дошкольного образования до учащихся старших классов</t>
  </si>
  <si>
    <t>отдел культуры, туризма, спорта и молодежи администрации Красносельского муниципального района, ОГИБДД ОМВД России по Красносельскому округу</t>
  </si>
  <si>
    <t>-«Мой безопасный маршрут»</t>
  </si>
  <si>
    <t>«Водитель, внимание, тормози заранее»</t>
  </si>
  <si>
    <t>-«Правила для велосипедистов»</t>
  </si>
  <si>
    <t>1.10</t>
  </si>
  <si>
    <t>Проведение тематических занятий, квестов совместно с инспектором ГИДББ: "Соблюдай правила". "Знатоки дорожных правил"</t>
  </si>
  <si>
    <t>отдел культуры, туризма, спорта и молодежи администрации Красносельского муниципального района, ОГИБДД ОМВД России по Красносельскому району</t>
  </si>
  <si>
    <t>1.11.</t>
  </si>
  <si>
    <t>Изготовление наглядной продукции (листовки, брелоки, значки, отражатели)</t>
  </si>
  <si>
    <t>1.12</t>
  </si>
  <si>
    <t>Оформление информационных стендов</t>
  </si>
  <si>
    <t>Всего по задаче 1</t>
  </si>
  <si>
    <t>Задача 2. Ликвидация и профилактика возникновения опасных участков улично-дорожной сети</t>
  </si>
  <si>
    <t>Текущий ремонт</t>
  </si>
  <si>
    <t>Выполнение работ по  ремонту автодороги в деревне Ченцы на  улице Молодежной  Красносельского муниципального  района Костромской области</t>
  </si>
  <si>
    <t>Приведение автодороги в нормативное состояние</t>
  </si>
  <si>
    <t>МБУ «Ремстройсервис»</t>
  </si>
  <si>
    <t>Бюджет Костромской области</t>
  </si>
  <si>
    <t xml:space="preserve">Итого </t>
  </si>
  <si>
    <t>Содержание автомобильных дорог</t>
  </si>
  <si>
    <t>1.2.</t>
  </si>
  <si>
    <t>Содержание автомобильных дорог п. Красное-на-Волге</t>
  </si>
  <si>
    <t>Приведение дороги в нормативное состояние</t>
  </si>
  <si>
    <t>МКУ « Благоустройство +»</t>
  </si>
  <si>
    <t>Содержание автомобильных дорог муниципального округа</t>
  </si>
  <si>
    <t>Прочие   мероприятия</t>
  </si>
  <si>
    <t>Мероприятия по безопасности дорожного движения(установка знаков, указателей и т. д.)</t>
  </si>
  <si>
    <t>Приведение дорог в нормативное состояние</t>
  </si>
  <si>
    <t>Всего по задаче 2</t>
  </si>
  <si>
    <t>Итого по программе</t>
  </si>
  <si>
    <t>1.2</t>
  </si>
  <si>
    <t>МКУ "Благоустройство+"</t>
  </si>
  <si>
    <t>1.3</t>
  </si>
  <si>
    <t>1.4</t>
  </si>
  <si>
    <t>1.5</t>
  </si>
  <si>
    <t>Выполнение работ по ямочному ремонту автодорог в пгт.Красное-на-Волге на ул. Ленина, пл. Красная, ул. Советская, ул Пушкина, пер. Пушкина, ул Вольная, ул. Новая, ул. Песочная, ул К.Либнехта, мкр Восточный, ул Заводская</t>
  </si>
  <si>
    <t xml:space="preserve"> Выполенеие работ по ремонту автодорог в пгт. Красное-на-Волге ул. Молодежная, ул. Комунны, ул Заводская проезд у д3, ул Вяземского, ул Волжская, мкр Каролиха кв1, ул. Северная, ул. Урицкого, ул Солнечная, ул Льняная, ул Студенческая</t>
  </si>
  <si>
    <t>Выполнение работ по ремонту автомобильной дороги в пгт Красное-на-Волге ул.   Студенческая (от д№ 1 до д №15)</t>
  </si>
  <si>
    <t>Выполнение работ по ремонту автомобильной дороги в пгт.Красное-на-Волге ул. Льняна,ул Дальняя</t>
  </si>
  <si>
    <t>Бюджет Красносельского муниципального округ</t>
  </si>
  <si>
    <t>Выполнение работ по переоснащению уличного освящения автомобильной дороги Боровиково-Дренево Красносельского муниципального округа</t>
  </si>
  <si>
    <t>МКУ "Ремстройсервис"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</si>
</sst>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5">
    <font>
      <sz val="11"/>
      <color rgb="FF000000"/>
      <name val="Calibri"/>
      <family val="2"/>
      <charset val="1"/>
    </font>
    <font>
      <b/>
      <sz val="14"/>
      <color rgb="FF000000"/>
      <name val="PT Astra Sans"/>
      <family val="2"/>
      <charset val="1"/>
    </font>
    <font>
      <b/>
      <sz val="14"/>
      <color rgb="FF000000"/>
      <name val="Arial"/>
      <family val="2"/>
      <charset val="204"/>
    </font>
    <font>
      <sz val="12"/>
      <color rgb="FF000000"/>
      <name val="PT Astra Sans"/>
      <family val="2"/>
      <charset val="1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4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4" fontId="1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4"/>
  <sheetViews>
    <sheetView tabSelected="1" zoomScale="70" zoomScaleNormal="70" workbookViewId="0">
      <selection activeCell="I45" sqref="I45"/>
    </sheetView>
  </sheetViews>
  <sheetFormatPr defaultColWidth="8.7109375" defaultRowHeight="15"/>
  <cols>
    <col min="1" max="1" width="5.85546875" style="1" customWidth="1"/>
    <col min="2" max="2" width="42.85546875" customWidth="1"/>
    <col min="3" max="3" width="12.5703125" customWidth="1"/>
    <col min="4" max="4" width="38.5703125" customWidth="1"/>
    <col min="5" max="5" width="1.28515625" hidden="1" customWidth="1"/>
    <col min="6" max="6" width="39.28515625" customWidth="1"/>
    <col min="7" max="7" width="14.7109375" customWidth="1"/>
    <col min="8" max="8" width="11.28515625" customWidth="1"/>
    <col min="9" max="9" width="17" customWidth="1"/>
    <col min="10" max="10" width="17.7109375" customWidth="1"/>
    <col min="11" max="11" width="18.85546875" customWidth="1"/>
    <col min="12" max="12" width="19.28515625" customWidth="1"/>
    <col min="13" max="14" width="15.28515625" customWidth="1"/>
    <col min="15" max="16" width="14.85546875" customWidth="1"/>
    <col min="17" max="17" width="14.28515625" customWidth="1"/>
    <col min="16384" max="16384" width="11.5703125" customWidth="1"/>
  </cols>
  <sheetData>
    <row r="1" spans="1:16" ht="13.9" customHeight="1">
      <c r="K1" s="23" t="s">
        <v>0</v>
      </c>
      <c r="L1" s="23"/>
      <c r="M1" s="2"/>
      <c r="N1" s="2"/>
      <c r="O1" s="2"/>
      <c r="P1" s="2"/>
    </row>
    <row r="2" spans="1:16">
      <c r="K2" s="23"/>
      <c r="L2" s="23"/>
      <c r="M2" s="2"/>
      <c r="N2" s="2"/>
      <c r="O2" s="2"/>
      <c r="P2" s="2"/>
    </row>
    <row r="3" spans="1:16">
      <c r="K3" s="23"/>
      <c r="L3" s="23"/>
      <c r="M3" s="2"/>
      <c r="N3" s="2"/>
      <c r="O3" s="2"/>
      <c r="P3" s="2"/>
    </row>
    <row r="4" spans="1:16">
      <c r="K4" s="23"/>
      <c r="L4" s="23"/>
      <c r="M4" s="2"/>
      <c r="N4" s="2"/>
      <c r="O4" s="2"/>
      <c r="P4" s="2"/>
    </row>
    <row r="5" spans="1:16">
      <c r="K5" s="23"/>
      <c r="L5" s="23"/>
      <c r="M5" s="2"/>
      <c r="N5" s="2"/>
      <c r="O5" s="2"/>
      <c r="P5" s="2"/>
    </row>
    <row r="6" spans="1:16" ht="15.95" customHeight="1">
      <c r="J6" s="3"/>
      <c r="K6" s="23"/>
      <c r="L6" s="23"/>
      <c r="M6" s="2"/>
      <c r="N6" s="2"/>
      <c r="O6" s="2"/>
      <c r="P6" s="2"/>
    </row>
    <row r="7" spans="1:16" ht="17.45" customHeight="1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4"/>
      <c r="N7" s="4"/>
      <c r="O7" s="4"/>
      <c r="P7" s="4"/>
    </row>
    <row r="8" spans="1:16" ht="18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4"/>
      <c r="N8" s="4"/>
      <c r="O8" s="4"/>
      <c r="P8" s="4"/>
    </row>
    <row r="9" spans="1:16" ht="18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4"/>
      <c r="N9" s="4"/>
      <c r="O9" s="4"/>
      <c r="P9" s="4"/>
    </row>
    <row r="10" spans="1:16" ht="18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4"/>
      <c r="N10" s="4"/>
      <c r="O10" s="4"/>
      <c r="P10" s="4"/>
    </row>
    <row r="11" spans="1:16" ht="17.850000000000001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4"/>
      <c r="N11" s="4"/>
      <c r="O11" s="4"/>
      <c r="P11" s="4"/>
    </row>
    <row r="12" spans="1:16" ht="43.5" customHeight="1">
      <c r="A12" s="25" t="s">
        <v>2</v>
      </c>
      <c r="B12" s="26" t="s">
        <v>3</v>
      </c>
      <c r="C12" s="26"/>
      <c r="D12" s="26" t="s">
        <v>4</v>
      </c>
      <c r="E12" s="26"/>
      <c r="F12" s="26" t="s">
        <v>5</v>
      </c>
      <c r="G12" s="26" t="s">
        <v>6</v>
      </c>
      <c r="H12" s="26"/>
      <c r="I12" s="26" t="s">
        <v>7</v>
      </c>
      <c r="J12" s="26"/>
      <c r="K12" s="26"/>
      <c r="L12" s="26"/>
      <c r="M12" s="6"/>
      <c r="N12" s="6"/>
      <c r="O12" s="6"/>
      <c r="P12" s="6"/>
    </row>
    <row r="13" spans="1:16" ht="15.75" customHeight="1">
      <c r="A13" s="25"/>
      <c r="B13" s="26"/>
      <c r="C13" s="26"/>
      <c r="D13" s="26"/>
      <c r="E13" s="26"/>
      <c r="F13" s="26"/>
      <c r="G13" s="26"/>
      <c r="H13" s="26"/>
      <c r="I13" s="26" t="s">
        <v>8</v>
      </c>
      <c r="J13" s="26"/>
      <c r="K13" s="26"/>
      <c r="L13" s="26"/>
      <c r="M13" s="6"/>
      <c r="N13" s="6"/>
      <c r="O13" s="6"/>
      <c r="P13" s="6"/>
    </row>
    <row r="14" spans="1:16">
      <c r="A14" s="25"/>
      <c r="B14" s="26"/>
      <c r="C14" s="26"/>
      <c r="D14" s="26"/>
      <c r="E14" s="26"/>
      <c r="F14" s="26"/>
      <c r="G14" s="26"/>
      <c r="H14" s="26"/>
      <c r="I14" s="26"/>
      <c r="J14" s="5">
        <v>2026</v>
      </c>
      <c r="K14" s="5">
        <v>2027</v>
      </c>
      <c r="L14" s="5">
        <v>2028</v>
      </c>
      <c r="M14" s="6"/>
      <c r="N14" s="6"/>
      <c r="O14" s="6"/>
      <c r="P14" s="6"/>
    </row>
    <row r="15" spans="1:16" ht="15.75" customHeight="1">
      <c r="A15" s="26" t="s">
        <v>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6"/>
      <c r="N15" s="6"/>
      <c r="O15" s="6"/>
      <c r="P15" s="6"/>
    </row>
    <row r="16" spans="1:16" ht="21.6" customHeight="1">
      <c r="A16" s="26" t="s">
        <v>10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6"/>
      <c r="N16" s="6"/>
      <c r="O16" s="6"/>
      <c r="P16" s="6"/>
    </row>
    <row r="17" spans="1:21" ht="76.900000000000006" customHeight="1">
      <c r="A17" s="7" t="s">
        <v>11</v>
      </c>
      <c r="B17" s="27" t="s">
        <v>12</v>
      </c>
      <c r="C17" s="27"/>
      <c r="D17" s="27" t="s">
        <v>13</v>
      </c>
      <c r="E17" s="27"/>
      <c r="F17" s="8" t="s">
        <v>14</v>
      </c>
      <c r="G17" s="27" t="s">
        <v>15</v>
      </c>
      <c r="H17" s="27"/>
      <c r="I17" s="9">
        <v>30</v>
      </c>
      <c r="J17" s="9">
        <v>10</v>
      </c>
      <c r="K17" s="9">
        <v>10</v>
      </c>
      <c r="L17" s="9">
        <v>10</v>
      </c>
      <c r="M17" s="10"/>
      <c r="N17" s="10"/>
      <c r="O17" s="10"/>
      <c r="P17" s="10"/>
      <c r="U17" s="11"/>
    </row>
    <row r="18" spans="1:21" ht="72.400000000000006" customHeight="1">
      <c r="A18" s="12">
        <v>1.2</v>
      </c>
      <c r="B18" s="28" t="s">
        <v>16</v>
      </c>
      <c r="C18" s="28"/>
      <c r="D18" s="28" t="s">
        <v>13</v>
      </c>
      <c r="E18" s="28"/>
      <c r="F18" s="8" t="s">
        <v>14</v>
      </c>
      <c r="G18" s="27" t="s">
        <v>15</v>
      </c>
      <c r="H18" s="27"/>
      <c r="I18" s="14">
        <v>15</v>
      </c>
      <c r="J18" s="14">
        <v>5</v>
      </c>
      <c r="K18" s="14">
        <v>5</v>
      </c>
      <c r="L18" s="14">
        <v>5</v>
      </c>
      <c r="M18" s="10"/>
      <c r="N18" s="10"/>
      <c r="O18" s="10"/>
      <c r="P18" s="10"/>
    </row>
    <row r="19" spans="1:21" ht="67.150000000000006" customHeight="1">
      <c r="A19" s="12" t="s">
        <v>17</v>
      </c>
      <c r="B19" s="28" t="s">
        <v>18</v>
      </c>
      <c r="C19" s="28"/>
      <c r="D19" s="28" t="s">
        <v>13</v>
      </c>
      <c r="E19" s="28"/>
      <c r="F19" s="8" t="s">
        <v>14</v>
      </c>
      <c r="G19" s="27" t="s">
        <v>15</v>
      </c>
      <c r="H19" s="27"/>
      <c r="I19" s="14">
        <v>15</v>
      </c>
      <c r="J19" s="14">
        <v>5</v>
      </c>
      <c r="K19" s="14">
        <v>5</v>
      </c>
      <c r="L19" s="14">
        <v>5</v>
      </c>
      <c r="M19" s="10"/>
      <c r="N19" s="10"/>
      <c r="O19" s="10"/>
      <c r="P19" s="10"/>
    </row>
    <row r="20" spans="1:21" ht="102" customHeight="1">
      <c r="A20" s="12" t="s">
        <v>19</v>
      </c>
      <c r="B20" s="28" t="s">
        <v>20</v>
      </c>
      <c r="C20" s="28"/>
      <c r="D20" s="28" t="s">
        <v>21</v>
      </c>
      <c r="E20" s="28"/>
      <c r="F20" s="8" t="s">
        <v>14</v>
      </c>
      <c r="G20" s="27" t="s">
        <v>15</v>
      </c>
      <c r="H20" s="27"/>
      <c r="I20" s="14">
        <v>4.2</v>
      </c>
      <c r="J20" s="14">
        <v>1.4</v>
      </c>
      <c r="K20" s="14">
        <v>1.4</v>
      </c>
      <c r="L20" s="14">
        <v>1.4</v>
      </c>
      <c r="M20" s="10"/>
      <c r="N20" s="10"/>
      <c r="O20" s="10"/>
      <c r="P20" s="10"/>
    </row>
    <row r="21" spans="1:21" ht="63.4" customHeight="1">
      <c r="A21" s="12" t="s">
        <v>22</v>
      </c>
      <c r="B21" s="28" t="s">
        <v>23</v>
      </c>
      <c r="C21" s="28"/>
      <c r="D21" s="28" t="s">
        <v>24</v>
      </c>
      <c r="E21" s="28"/>
      <c r="F21" s="8" t="s">
        <v>14</v>
      </c>
      <c r="G21" s="27" t="s">
        <v>15</v>
      </c>
      <c r="H21" s="27"/>
      <c r="I21" s="14">
        <v>4.2</v>
      </c>
      <c r="J21" s="14">
        <v>1.4</v>
      </c>
      <c r="K21" s="14">
        <v>1.4</v>
      </c>
      <c r="L21" s="14">
        <v>1.4</v>
      </c>
      <c r="M21" s="10"/>
      <c r="N21" s="10"/>
      <c r="O21" s="10"/>
      <c r="P21" s="10"/>
    </row>
    <row r="22" spans="1:21" ht="82.5" customHeight="1">
      <c r="A22" s="29" t="s">
        <v>25</v>
      </c>
      <c r="B22" s="28" t="s">
        <v>26</v>
      </c>
      <c r="C22" s="28"/>
      <c r="D22" s="28" t="s">
        <v>27</v>
      </c>
      <c r="E22" s="28"/>
      <c r="F22" s="8" t="s">
        <v>14</v>
      </c>
      <c r="G22" s="27" t="s">
        <v>15</v>
      </c>
      <c r="H22" s="27"/>
      <c r="I22" s="30">
        <v>45</v>
      </c>
      <c r="J22" s="30">
        <v>15</v>
      </c>
      <c r="K22" s="30">
        <v>15</v>
      </c>
      <c r="L22" s="30">
        <v>15</v>
      </c>
      <c r="M22" s="10"/>
      <c r="N22" s="10"/>
      <c r="O22" s="10"/>
      <c r="P22" s="10"/>
    </row>
    <row r="23" spans="1:21" ht="96.75" customHeight="1">
      <c r="A23" s="29"/>
      <c r="B23" s="28"/>
      <c r="C23" s="28"/>
      <c r="D23" s="28"/>
      <c r="E23" s="28"/>
      <c r="F23" s="8" t="s">
        <v>14</v>
      </c>
      <c r="G23" s="27" t="s">
        <v>15</v>
      </c>
      <c r="H23" s="27"/>
      <c r="I23" s="30"/>
      <c r="J23" s="30"/>
      <c r="K23" s="30"/>
      <c r="L23" s="30"/>
      <c r="M23" s="10"/>
      <c r="N23" s="10"/>
      <c r="O23" s="10"/>
      <c r="P23" s="10"/>
    </row>
    <row r="24" spans="1:21" ht="66.75" customHeight="1">
      <c r="A24" s="29" t="s">
        <v>28</v>
      </c>
      <c r="B24" s="28" t="s">
        <v>29</v>
      </c>
      <c r="C24" s="28"/>
      <c r="D24" s="28" t="s">
        <v>30</v>
      </c>
      <c r="E24" s="28"/>
      <c r="F24" s="8" t="s">
        <v>14</v>
      </c>
      <c r="G24" s="27" t="s">
        <v>15</v>
      </c>
      <c r="H24" s="27"/>
      <c r="I24" s="31">
        <v>5.4</v>
      </c>
      <c r="J24" s="31">
        <v>1.8</v>
      </c>
      <c r="K24" s="31">
        <v>1.8</v>
      </c>
      <c r="L24" s="31">
        <v>1.8</v>
      </c>
      <c r="M24" s="10"/>
      <c r="N24" s="10"/>
      <c r="O24" s="10"/>
      <c r="P24" s="10"/>
    </row>
    <row r="25" spans="1:21" ht="111" customHeight="1">
      <c r="A25" s="29"/>
      <c r="B25" s="28"/>
      <c r="C25" s="28"/>
      <c r="D25" s="28"/>
      <c r="E25" s="28"/>
      <c r="F25" s="8" t="s">
        <v>14</v>
      </c>
      <c r="G25" s="27" t="s">
        <v>15</v>
      </c>
      <c r="H25" s="27"/>
      <c r="I25" s="31"/>
      <c r="J25" s="31"/>
      <c r="K25" s="31"/>
      <c r="L25" s="31"/>
      <c r="M25" s="10"/>
      <c r="N25" s="10"/>
      <c r="O25" s="10"/>
      <c r="P25" s="10"/>
    </row>
    <row r="26" spans="1:21" ht="76.900000000000006" customHeight="1">
      <c r="A26" s="12" t="s">
        <v>31</v>
      </c>
      <c r="B26" s="28" t="s">
        <v>32</v>
      </c>
      <c r="C26" s="28"/>
      <c r="D26" s="28" t="s">
        <v>33</v>
      </c>
      <c r="E26" s="28"/>
      <c r="F26" s="8" t="s">
        <v>14</v>
      </c>
      <c r="G26" s="27" t="s">
        <v>15</v>
      </c>
      <c r="H26" s="27"/>
      <c r="I26" s="15">
        <v>75</v>
      </c>
      <c r="J26" s="15">
        <v>25</v>
      </c>
      <c r="K26" s="15">
        <v>25</v>
      </c>
      <c r="L26" s="15">
        <v>25</v>
      </c>
      <c r="M26" s="10"/>
      <c r="N26" s="10"/>
      <c r="O26" s="10"/>
      <c r="P26" s="10"/>
    </row>
    <row r="27" spans="1:21" ht="76.900000000000006" customHeight="1">
      <c r="A27" s="29" t="s">
        <v>34</v>
      </c>
      <c r="B27" s="28" t="s">
        <v>35</v>
      </c>
      <c r="C27" s="28"/>
      <c r="D27" s="28" t="s">
        <v>36</v>
      </c>
      <c r="E27" s="28"/>
      <c r="F27" s="28" t="s">
        <v>37</v>
      </c>
      <c r="G27" s="27" t="s">
        <v>15</v>
      </c>
      <c r="H27" s="27"/>
      <c r="I27" s="31">
        <v>9</v>
      </c>
      <c r="J27" s="31">
        <v>3</v>
      </c>
      <c r="K27" s="31">
        <v>3</v>
      </c>
      <c r="L27" s="31">
        <v>3</v>
      </c>
      <c r="M27" s="10"/>
      <c r="N27" s="10"/>
      <c r="O27" s="10"/>
      <c r="P27" s="10"/>
    </row>
    <row r="28" spans="1:21" ht="52.15" customHeight="1">
      <c r="A28" s="29"/>
      <c r="B28" s="28" t="s">
        <v>38</v>
      </c>
      <c r="C28" s="28"/>
      <c r="D28" s="28"/>
      <c r="E28" s="28"/>
      <c r="F28" s="28"/>
      <c r="G28" s="27" t="s">
        <v>15</v>
      </c>
      <c r="H28" s="27"/>
      <c r="I28" s="31"/>
      <c r="J28" s="31"/>
      <c r="K28" s="31"/>
      <c r="L28" s="31"/>
      <c r="M28" s="10"/>
      <c r="N28" s="10"/>
      <c r="O28" s="10"/>
      <c r="P28" s="10"/>
    </row>
    <row r="29" spans="1:21" ht="46.35" customHeight="1">
      <c r="A29" s="29"/>
      <c r="B29" s="28" t="s">
        <v>39</v>
      </c>
      <c r="C29" s="28"/>
      <c r="D29" s="28"/>
      <c r="E29" s="28"/>
      <c r="F29" s="28"/>
      <c r="G29" s="27" t="s">
        <v>15</v>
      </c>
      <c r="H29" s="27"/>
      <c r="I29" s="31"/>
      <c r="J29" s="31"/>
      <c r="K29" s="31"/>
      <c r="L29" s="31"/>
      <c r="M29" s="10"/>
      <c r="N29" s="10"/>
      <c r="O29" s="10"/>
      <c r="P29" s="10"/>
    </row>
    <row r="30" spans="1:21" ht="50.65" customHeight="1">
      <c r="A30" s="29"/>
      <c r="B30" s="28" t="s">
        <v>40</v>
      </c>
      <c r="C30" s="28"/>
      <c r="D30" s="28"/>
      <c r="E30" s="28"/>
      <c r="F30" s="28"/>
      <c r="G30" s="27" t="s">
        <v>15</v>
      </c>
      <c r="H30" s="27"/>
      <c r="I30" s="31"/>
      <c r="J30" s="31"/>
      <c r="K30" s="31"/>
      <c r="L30" s="31"/>
      <c r="M30" s="10"/>
      <c r="N30" s="10"/>
      <c r="O30" s="10"/>
      <c r="P30" s="10"/>
    </row>
    <row r="31" spans="1:21" ht="114.75" customHeight="1">
      <c r="A31" s="29" t="s">
        <v>41</v>
      </c>
      <c r="B31" s="28" t="s">
        <v>42</v>
      </c>
      <c r="C31" s="28"/>
      <c r="D31" s="28" t="s">
        <v>36</v>
      </c>
      <c r="E31" s="28"/>
      <c r="F31" s="28" t="s">
        <v>43</v>
      </c>
      <c r="G31" s="27" t="s">
        <v>15</v>
      </c>
      <c r="H31" s="27"/>
      <c r="I31" s="30">
        <v>9</v>
      </c>
      <c r="J31" s="14">
        <v>3</v>
      </c>
      <c r="K31" s="14">
        <v>3</v>
      </c>
      <c r="L31" s="14">
        <v>3</v>
      </c>
      <c r="M31" s="10"/>
      <c r="N31" s="10"/>
      <c r="O31" s="10"/>
      <c r="P31" s="10"/>
    </row>
    <row r="32" spans="1:21" ht="14.25" hidden="1" customHeight="1">
      <c r="A32" s="29"/>
      <c r="B32" s="28"/>
      <c r="C32" s="28"/>
      <c r="D32" s="28"/>
      <c r="E32" s="28"/>
      <c r="F32" s="28"/>
      <c r="G32" s="27" t="s">
        <v>15</v>
      </c>
      <c r="H32" s="27"/>
      <c r="I32" s="30"/>
      <c r="J32" s="14" t="e">
        <f>#REF!</f>
        <v>#REF!</v>
      </c>
      <c r="K32" s="14" t="e">
        <f>#REF!</f>
        <v>#REF!</v>
      </c>
      <c r="L32" s="14"/>
      <c r="M32" s="10"/>
      <c r="N32" s="10"/>
      <c r="O32" s="10"/>
      <c r="P32" s="10"/>
    </row>
    <row r="33" spans="1:16" ht="102" customHeight="1">
      <c r="A33" s="12" t="s">
        <v>44</v>
      </c>
      <c r="B33" s="28" t="s">
        <v>45</v>
      </c>
      <c r="C33" s="28"/>
      <c r="D33" s="28" t="s">
        <v>36</v>
      </c>
      <c r="E33" s="28"/>
      <c r="F33" s="13" t="s">
        <v>37</v>
      </c>
      <c r="G33" s="27" t="s">
        <v>15</v>
      </c>
      <c r="H33" s="27"/>
      <c r="I33" s="14">
        <v>21</v>
      </c>
      <c r="J33" s="14">
        <v>7</v>
      </c>
      <c r="K33" s="14">
        <v>7</v>
      </c>
      <c r="L33" s="14">
        <v>7</v>
      </c>
      <c r="N33" s="10"/>
      <c r="O33" s="10"/>
      <c r="P33" s="10"/>
    </row>
    <row r="34" spans="1:16" ht="104.25" customHeight="1">
      <c r="A34" s="12" t="s">
        <v>46</v>
      </c>
      <c r="B34" s="28" t="s">
        <v>47</v>
      </c>
      <c r="C34" s="28"/>
      <c r="D34" s="28" t="s">
        <v>36</v>
      </c>
      <c r="E34" s="28"/>
      <c r="F34" s="13" t="s">
        <v>37</v>
      </c>
      <c r="G34" s="27" t="s">
        <v>15</v>
      </c>
      <c r="H34" s="27"/>
      <c r="I34" s="14">
        <v>3</v>
      </c>
      <c r="J34" s="14">
        <v>1</v>
      </c>
      <c r="K34" s="14">
        <v>1</v>
      </c>
      <c r="L34" s="14">
        <v>1</v>
      </c>
      <c r="M34" s="10"/>
      <c r="N34" s="10"/>
      <c r="O34" s="10"/>
      <c r="P34" s="10"/>
    </row>
    <row r="35" spans="1:16" ht="18.600000000000001" customHeight="1">
      <c r="A35" s="12"/>
      <c r="B35" s="28" t="s">
        <v>48</v>
      </c>
      <c r="C35" s="28"/>
      <c r="D35" s="28"/>
      <c r="E35" s="28"/>
      <c r="F35" s="13"/>
      <c r="G35" s="28"/>
      <c r="H35" s="28"/>
      <c r="I35" s="14">
        <f>SUM(I17:I34)</f>
        <v>235.8</v>
      </c>
      <c r="J35" s="14">
        <v>78.599999999999994</v>
      </c>
      <c r="K35" s="14">
        <v>78.599999999999994</v>
      </c>
      <c r="L35" s="14">
        <v>78.599999999999994</v>
      </c>
      <c r="M35" s="10"/>
      <c r="N35" s="10"/>
      <c r="O35" s="10"/>
      <c r="P35" s="10"/>
    </row>
    <row r="36" spans="1:16" ht="20.100000000000001" customHeight="1">
      <c r="A36" s="28" t="s">
        <v>49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10"/>
      <c r="N36" s="10"/>
      <c r="O36" s="10"/>
      <c r="P36" s="10"/>
    </row>
    <row r="37" spans="1:16" ht="15.75" customHeight="1">
      <c r="A37" s="28" t="s">
        <v>50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10"/>
      <c r="N37" s="10"/>
      <c r="O37" s="10"/>
      <c r="P37" s="10"/>
    </row>
    <row r="38" spans="1:16" ht="46.35" customHeight="1">
      <c r="A38" s="29" t="s">
        <v>11</v>
      </c>
      <c r="B38" s="28" t="s">
        <v>51</v>
      </c>
      <c r="C38" s="28" t="s">
        <v>52</v>
      </c>
      <c r="D38" s="28" t="s">
        <v>52</v>
      </c>
      <c r="E38" s="28" t="s">
        <v>53</v>
      </c>
      <c r="F38" s="28"/>
      <c r="G38" s="28" t="s">
        <v>54</v>
      </c>
      <c r="H38" s="28"/>
      <c r="I38" s="14"/>
      <c r="J38" s="14"/>
      <c r="K38" s="14"/>
      <c r="L38" s="14"/>
      <c r="M38" s="16"/>
      <c r="N38" s="16"/>
      <c r="O38" s="16"/>
      <c r="P38" s="16"/>
    </row>
    <row r="39" spans="1:16" ht="49.35" customHeight="1">
      <c r="A39" s="29"/>
      <c r="B39" s="28"/>
      <c r="C39" s="28"/>
      <c r="D39" s="28"/>
      <c r="E39" s="28"/>
      <c r="F39" s="28"/>
      <c r="G39" s="28" t="s">
        <v>15</v>
      </c>
      <c r="H39" s="28"/>
      <c r="I39" s="14">
        <v>2050</v>
      </c>
      <c r="J39" s="14">
        <v>2050</v>
      </c>
      <c r="K39" s="14">
        <v>0</v>
      </c>
      <c r="L39" s="14">
        <v>0</v>
      </c>
      <c r="M39" s="16"/>
      <c r="N39" s="16"/>
      <c r="O39" s="16"/>
      <c r="P39" s="16"/>
    </row>
    <row r="40" spans="1:16" ht="119.25" customHeight="1">
      <c r="A40" s="12" t="s">
        <v>67</v>
      </c>
      <c r="B40" s="36" t="s">
        <v>72</v>
      </c>
      <c r="C40" s="38"/>
      <c r="D40" s="13" t="s">
        <v>52</v>
      </c>
      <c r="E40" s="13"/>
      <c r="F40" s="13" t="s">
        <v>68</v>
      </c>
      <c r="G40" s="36" t="s">
        <v>15</v>
      </c>
      <c r="H40" s="37"/>
      <c r="I40" s="14">
        <v>4980.25</v>
      </c>
      <c r="J40" s="14">
        <v>4980.25</v>
      </c>
      <c r="K40" s="14">
        <v>0</v>
      </c>
      <c r="L40" s="14">
        <v>0</v>
      </c>
      <c r="M40" s="16"/>
      <c r="N40" s="16"/>
      <c r="O40" s="16"/>
      <c r="P40" s="16"/>
    </row>
    <row r="41" spans="1:16" ht="95.25" customHeight="1">
      <c r="A41" s="12" t="s">
        <v>69</v>
      </c>
      <c r="B41" s="36" t="s">
        <v>73</v>
      </c>
      <c r="C41" s="38"/>
      <c r="D41" s="13" t="s">
        <v>52</v>
      </c>
      <c r="E41" s="13"/>
      <c r="F41" s="13" t="s">
        <v>68</v>
      </c>
      <c r="G41" s="36" t="s">
        <v>15</v>
      </c>
      <c r="H41" s="38"/>
      <c r="I41" s="14">
        <v>4484.3</v>
      </c>
      <c r="J41" s="14">
        <v>4484.3</v>
      </c>
      <c r="K41" s="14">
        <v>0</v>
      </c>
      <c r="L41" s="14">
        <v>0</v>
      </c>
      <c r="M41" s="16"/>
      <c r="N41" s="16"/>
      <c r="O41" s="16"/>
      <c r="P41" s="16"/>
    </row>
    <row r="42" spans="1:16" ht="49.35" customHeight="1">
      <c r="A42" s="12" t="s">
        <v>70</v>
      </c>
      <c r="B42" s="36" t="s">
        <v>74</v>
      </c>
      <c r="C42" s="38"/>
      <c r="D42" s="13" t="s">
        <v>52</v>
      </c>
      <c r="E42" s="13"/>
      <c r="F42" s="13" t="s">
        <v>68</v>
      </c>
      <c r="G42" s="36" t="s">
        <v>15</v>
      </c>
      <c r="H42" s="38"/>
      <c r="I42" s="14">
        <v>1750</v>
      </c>
      <c r="J42" s="14">
        <v>0</v>
      </c>
      <c r="K42" s="14">
        <v>1750</v>
      </c>
      <c r="L42" s="14">
        <v>0</v>
      </c>
      <c r="M42" s="16"/>
      <c r="N42" s="16"/>
      <c r="O42" s="16"/>
      <c r="P42" s="16"/>
    </row>
    <row r="43" spans="1:16" ht="49.35" customHeight="1">
      <c r="A43" s="20"/>
      <c r="B43" s="36" t="s">
        <v>75</v>
      </c>
      <c r="C43" s="38"/>
      <c r="D43" s="21" t="s">
        <v>52</v>
      </c>
      <c r="E43" s="21"/>
      <c r="F43" s="21" t="s">
        <v>68</v>
      </c>
      <c r="G43" s="36" t="s">
        <v>76</v>
      </c>
      <c r="H43" s="38"/>
      <c r="I43" s="22">
        <v>3000</v>
      </c>
      <c r="J43" s="22">
        <v>0</v>
      </c>
      <c r="K43" s="22">
        <v>0</v>
      </c>
      <c r="L43" s="22">
        <v>3000</v>
      </c>
      <c r="M43" s="16"/>
      <c r="N43" s="16"/>
      <c r="O43" s="16"/>
      <c r="P43" s="16"/>
    </row>
    <row r="44" spans="1:16" ht="49.35" customHeight="1">
      <c r="A44" s="12" t="s">
        <v>71</v>
      </c>
      <c r="B44" s="36" t="s">
        <v>77</v>
      </c>
      <c r="C44" s="38"/>
      <c r="D44" s="21" t="s">
        <v>52</v>
      </c>
      <c r="E44" s="13"/>
      <c r="F44" s="21" t="s">
        <v>78</v>
      </c>
      <c r="G44" s="36" t="s">
        <v>15</v>
      </c>
      <c r="H44" s="38"/>
      <c r="I44" s="14">
        <v>2131.3000000000002</v>
      </c>
      <c r="J44" s="14">
        <v>2131.6</v>
      </c>
      <c r="K44" s="14">
        <v>0</v>
      </c>
      <c r="L44" s="14">
        <v>0</v>
      </c>
      <c r="M44" s="16"/>
      <c r="N44" s="16"/>
      <c r="O44" s="16"/>
      <c r="P44" s="16"/>
    </row>
    <row r="45" spans="1:16" ht="17.850000000000001" customHeight="1">
      <c r="A45" s="34" t="s">
        <v>55</v>
      </c>
      <c r="B45" s="34"/>
      <c r="C45" s="34"/>
      <c r="D45" s="34"/>
      <c r="E45" s="34"/>
      <c r="F45" s="34"/>
      <c r="G45" s="34"/>
      <c r="H45" s="34"/>
      <c r="I45" s="14">
        <f>SUM(I39:I44)</f>
        <v>18395.849999999999</v>
      </c>
      <c r="J45" s="14">
        <f>SUM(J39:J44)</f>
        <v>13646.15</v>
      </c>
      <c r="K45" s="14">
        <f>SUM(K39:K44)</f>
        <v>1750</v>
      </c>
      <c r="L45" s="14">
        <f>SUM(L39:L44)</f>
        <v>3000</v>
      </c>
    </row>
    <row r="46" spans="1:16" ht="15" customHeight="1">
      <c r="A46" s="35" t="s">
        <v>56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1:16" ht="57.4" customHeight="1">
      <c r="A47" s="12" t="s">
        <v>57</v>
      </c>
      <c r="B47" s="28" t="s">
        <v>58</v>
      </c>
      <c r="C47" s="28"/>
      <c r="D47" s="13" t="s">
        <v>59</v>
      </c>
      <c r="E47" s="28" t="s">
        <v>60</v>
      </c>
      <c r="F47" s="28"/>
      <c r="G47" s="28" t="s">
        <v>15</v>
      </c>
      <c r="H47" s="28"/>
      <c r="I47" s="14">
        <f>SUM(J47:L47)</f>
        <v>101414.97399999999</v>
      </c>
      <c r="J47" s="14">
        <v>22257.776999999998</v>
      </c>
      <c r="K47" s="14">
        <v>41638.417999999998</v>
      </c>
      <c r="L47" s="14">
        <v>37518.779000000002</v>
      </c>
    </row>
    <row r="48" spans="1:16" ht="54.4" customHeight="1">
      <c r="A48" s="12" t="s">
        <v>17</v>
      </c>
      <c r="B48" s="28" t="s">
        <v>61</v>
      </c>
      <c r="C48" s="28"/>
      <c r="D48" s="13" t="s">
        <v>59</v>
      </c>
      <c r="E48" s="28" t="s">
        <v>53</v>
      </c>
      <c r="F48" s="28"/>
      <c r="G48" s="28" t="s">
        <v>15</v>
      </c>
      <c r="H48" s="28"/>
      <c r="I48" s="14">
        <f>SUM(J48:L48)</f>
        <v>95950</v>
      </c>
      <c r="J48" s="14">
        <v>33950</v>
      </c>
      <c r="K48" s="14">
        <v>36000</v>
      </c>
      <c r="L48" s="14">
        <v>26000</v>
      </c>
    </row>
    <row r="49" spans="1:12" ht="15" customHeight="1">
      <c r="A49" s="29" t="s">
        <v>55</v>
      </c>
      <c r="B49" s="29"/>
      <c r="C49" s="29"/>
      <c r="D49" s="29"/>
      <c r="E49" s="29"/>
      <c r="F49" s="29"/>
      <c r="G49" s="29"/>
      <c r="H49" s="29"/>
      <c r="I49" s="15">
        <f>SUM(I47:I48)</f>
        <v>197364.97399999999</v>
      </c>
      <c r="J49" s="14">
        <f>SUM(J47+J48)</f>
        <v>56207.777000000002</v>
      </c>
      <c r="K49" s="14">
        <f>SUM(K47+K48)</f>
        <v>77638.418000000005</v>
      </c>
      <c r="L49" s="14">
        <f>SUM(L47+L48)</f>
        <v>63518.779000000002</v>
      </c>
    </row>
    <row r="50" spans="1:12" ht="15" customHeight="1">
      <c r="A50" s="29" t="s">
        <v>62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</row>
    <row r="51" spans="1:12" ht="57" customHeight="1">
      <c r="A51" s="12" t="s">
        <v>19</v>
      </c>
      <c r="B51" s="28" t="s">
        <v>63</v>
      </c>
      <c r="C51" s="28"/>
      <c r="D51" s="13" t="s">
        <v>64</v>
      </c>
      <c r="E51" s="13"/>
      <c r="F51" s="13" t="s">
        <v>53</v>
      </c>
      <c r="G51" s="28" t="s">
        <v>15</v>
      </c>
      <c r="H51" s="28"/>
      <c r="I51" s="17">
        <v>2400</v>
      </c>
      <c r="J51" s="14">
        <v>1000</v>
      </c>
      <c r="K51" s="14">
        <v>1400</v>
      </c>
      <c r="L51" s="14">
        <v>0</v>
      </c>
    </row>
    <row r="52" spans="1:12" ht="15.75">
      <c r="A52" s="32" t="s">
        <v>55</v>
      </c>
      <c r="B52" s="32"/>
      <c r="C52" s="32"/>
      <c r="D52" s="32"/>
      <c r="E52" s="32"/>
      <c r="F52" s="32"/>
      <c r="G52" s="32"/>
      <c r="H52" s="32"/>
      <c r="I52" s="18">
        <v>2400</v>
      </c>
      <c r="J52" s="18">
        <v>1000</v>
      </c>
      <c r="K52" s="18">
        <v>1400</v>
      </c>
      <c r="L52" s="19">
        <v>0</v>
      </c>
    </row>
    <row r="53" spans="1:12" ht="15.75">
      <c r="A53" s="33" t="s">
        <v>65</v>
      </c>
      <c r="B53" s="33"/>
      <c r="C53" s="33"/>
      <c r="D53" s="33"/>
      <c r="E53" s="33"/>
      <c r="F53" s="33"/>
      <c r="G53" s="33"/>
      <c r="H53" s="33"/>
      <c r="I53" s="18">
        <f>SUM(I52+I49+I45)</f>
        <v>218160.82399999999</v>
      </c>
      <c r="J53" s="18">
        <f>SUM(J45+J49+J52)</f>
        <v>70853.926999999996</v>
      </c>
      <c r="K53" s="18">
        <f>SUM(K52+K49+K45)</f>
        <v>80788.418000000005</v>
      </c>
      <c r="L53" s="18">
        <f>SUM(L45+L49+L52)</f>
        <v>66518.77900000001</v>
      </c>
    </row>
    <row r="54" spans="1:12" ht="15.75">
      <c r="A54" s="33" t="s">
        <v>66</v>
      </c>
      <c r="B54" s="33"/>
      <c r="C54" s="33"/>
      <c r="D54" s="33"/>
      <c r="E54" s="33"/>
      <c r="F54" s="33"/>
      <c r="G54" s="33"/>
      <c r="H54" s="33"/>
      <c r="I54" s="18">
        <f>SUM(I53+I35)</f>
        <v>218396.62399999998</v>
      </c>
      <c r="J54" s="18">
        <f>SUM(J53+J35)</f>
        <v>70932.527000000002</v>
      </c>
      <c r="K54" s="18">
        <f>K53+K35</f>
        <v>80867.018000000011</v>
      </c>
      <c r="L54" s="18">
        <f>L53+L35</f>
        <v>66597.379000000015</v>
      </c>
    </row>
  </sheetData>
  <mergeCells count="112">
    <mergeCell ref="G40:H40"/>
    <mergeCell ref="B41:C41"/>
    <mergeCell ref="G41:H41"/>
    <mergeCell ref="B42:C42"/>
    <mergeCell ref="G42:H42"/>
    <mergeCell ref="B44:C44"/>
    <mergeCell ref="G44:H44"/>
    <mergeCell ref="A50:L50"/>
    <mergeCell ref="B51:C51"/>
    <mergeCell ref="G51:H51"/>
    <mergeCell ref="B40:C40"/>
    <mergeCell ref="B43:C43"/>
    <mergeCell ref="G43:H43"/>
    <mergeCell ref="A52:H52"/>
    <mergeCell ref="A53:H53"/>
    <mergeCell ref="A54:H54"/>
    <mergeCell ref="A45:H45"/>
    <mergeCell ref="A46:L46"/>
    <mergeCell ref="B47:C47"/>
    <mergeCell ref="E47:F47"/>
    <mergeCell ref="G47:H47"/>
    <mergeCell ref="B48:C48"/>
    <mergeCell ref="E48:F48"/>
    <mergeCell ref="G48:H48"/>
    <mergeCell ref="A49:H49"/>
    <mergeCell ref="B34:C34"/>
    <mergeCell ref="D34:E34"/>
    <mergeCell ref="G34:H34"/>
    <mergeCell ref="B35:C35"/>
    <mergeCell ref="D35:E35"/>
    <mergeCell ref="G35:H35"/>
    <mergeCell ref="A36:L36"/>
    <mergeCell ref="A37:L37"/>
    <mergeCell ref="A38:A39"/>
    <mergeCell ref="B38:C39"/>
    <mergeCell ref="D38:D39"/>
    <mergeCell ref="E38:F39"/>
    <mergeCell ref="G38:H38"/>
    <mergeCell ref="G39:H39"/>
    <mergeCell ref="A31:A32"/>
    <mergeCell ref="B31:C32"/>
    <mergeCell ref="D31:E32"/>
    <mergeCell ref="F31:F32"/>
    <mergeCell ref="G31:H31"/>
    <mergeCell ref="I31:I32"/>
    <mergeCell ref="G32:H32"/>
    <mergeCell ref="B33:C33"/>
    <mergeCell ref="D33:E33"/>
    <mergeCell ref="G33:H33"/>
    <mergeCell ref="J27:J30"/>
    <mergeCell ref="K27:K30"/>
    <mergeCell ref="L27:L30"/>
    <mergeCell ref="B28:C28"/>
    <mergeCell ref="G28:H28"/>
    <mergeCell ref="B29:C29"/>
    <mergeCell ref="G29:H29"/>
    <mergeCell ref="B30:C30"/>
    <mergeCell ref="G30:H30"/>
    <mergeCell ref="B26:C26"/>
    <mergeCell ref="D26:E26"/>
    <mergeCell ref="G26:H26"/>
    <mergeCell ref="A27:A30"/>
    <mergeCell ref="B27:C27"/>
    <mergeCell ref="D27:E30"/>
    <mergeCell ref="F27:F30"/>
    <mergeCell ref="G27:H27"/>
    <mergeCell ref="I27:I30"/>
    <mergeCell ref="I22:I23"/>
    <mergeCell ref="J22:J23"/>
    <mergeCell ref="K22:K23"/>
    <mergeCell ref="L22:L23"/>
    <mergeCell ref="G23:H23"/>
    <mergeCell ref="A24:A25"/>
    <mergeCell ref="B24:C25"/>
    <mergeCell ref="D24:E25"/>
    <mergeCell ref="G24:H24"/>
    <mergeCell ref="I24:I25"/>
    <mergeCell ref="J24:J25"/>
    <mergeCell ref="K24:K25"/>
    <mergeCell ref="L24:L25"/>
    <mergeCell ref="G25:H25"/>
    <mergeCell ref="B20:C20"/>
    <mergeCell ref="D20:E20"/>
    <mergeCell ref="G20:H20"/>
    <mergeCell ref="B21:C21"/>
    <mergeCell ref="D21:E21"/>
    <mergeCell ref="G21:H21"/>
    <mergeCell ref="A22:A23"/>
    <mergeCell ref="B22:C23"/>
    <mergeCell ref="D22:E23"/>
    <mergeCell ref="G22:H22"/>
    <mergeCell ref="A15:L15"/>
    <mergeCell ref="A16:L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K1:L6"/>
    <mergeCell ref="A7:L11"/>
    <mergeCell ref="A12:A14"/>
    <mergeCell ref="B12:C14"/>
    <mergeCell ref="D12:E14"/>
    <mergeCell ref="F12:F14"/>
    <mergeCell ref="G12:H14"/>
    <mergeCell ref="I12:L12"/>
    <mergeCell ref="I13:I14"/>
    <mergeCell ref="J13:L13"/>
  </mergeCells>
  <printOptions horizontalCentered="1"/>
  <pageMargins left="0.39370078740157483" right="0.39370078740157483" top="0.6692913385826772" bottom="0.15748031496062992" header="0.51181102362204722" footer="0.51181102362204722"/>
  <pageSetup paperSize="9" scale="55" orientation="landscape" horizontalDpi="300" verticalDpi="300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B1" sqref="AB1"/>
    </sheetView>
  </sheetViews>
  <sheetFormatPr defaultColWidth="8.7109375" defaultRowHeight="15"/>
  <cols>
    <col min="7" max="7" width="9.140625" customWidth="1"/>
    <col min="8" max="8" width="16.7109375" customWidth="1"/>
    <col min="13" max="13" width="9.140625" customWidth="1"/>
  </cols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" sqref="B1"/>
    </sheetView>
  </sheetViews>
  <sheetFormatPr defaultColWidth="8.7109375" defaultRowHeight="15"/>
  <cols>
    <col min="6" max="6" width="12.28515625" customWidth="1"/>
    <col min="8" max="8" width="23.42578125" customWidth="1"/>
    <col min="9" max="9" width="22.85546875" customWidth="1"/>
    <col min="10" max="10" width="11.28515625" customWidth="1"/>
    <col min="12" max="12" width="12.85546875" customWidth="1"/>
    <col min="13" max="13" width="12.5703125" customWidth="1"/>
    <col min="22" max="22" width="12.7109375" customWidth="1"/>
    <col min="24" max="24" width="13.28515625" customWidth="1"/>
  </cols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revision>21</cp:revision>
  <cp:lastPrinted>2026-06-05T07:32:05Z</cp:lastPrinted>
  <dcterms:created xsi:type="dcterms:W3CDTF">2006-09-16T00:00:00Z</dcterms:created>
  <dcterms:modified xsi:type="dcterms:W3CDTF">2026-06-05T09:21:25Z</dcterms:modified>
  <dc:language>ru-RU</dc:language>
</cp:coreProperties>
</file>